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comfran.sharepoint.com/sites/commande.publique-DT_marchs_publics/Documents partages/DT_marchés_publics/2026/2026-001-DT-acquisition matériel sono vidéo audio/01-DCE/"/>
    </mc:Choice>
  </mc:AlternateContent>
  <xr:revisionPtr revIDLastSave="17" documentId="8_{E4248D90-54D8-4337-9E5C-64039FD63DCF}" xr6:coauthVersionLast="47" xr6:coauthVersionMax="47" xr10:uidLastSave="{5A431D9E-056A-44AC-834F-AAC005191A62}"/>
  <bookViews>
    <workbookView xWindow="-108" yWindow="-108" windowWidth="23256" windowHeight="12456" xr2:uid="{CDD875FE-CCA7-432F-95F1-D4A632133CCA}"/>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9" i="1" l="1"/>
  <c r="E85" i="1"/>
  <c r="E84" i="1"/>
  <c r="E95" i="1" s="1"/>
  <c r="E83" i="1"/>
  <c r="E76" i="1"/>
  <c r="E75" i="1"/>
  <c r="E74" i="1"/>
  <c r="E73" i="1"/>
  <c r="E72" i="1"/>
  <c r="E71" i="1"/>
  <c r="E70" i="1"/>
  <c r="E69" i="1"/>
  <c r="E68" i="1"/>
  <c r="E64" i="1"/>
  <c r="E63" i="1"/>
  <c r="E62" i="1"/>
  <c r="E61" i="1"/>
  <c r="E60" i="1"/>
  <c r="E57" i="1"/>
  <c r="E56" i="1"/>
  <c r="E55" i="1"/>
  <c r="E53" i="1"/>
  <c r="E52" i="1"/>
  <c r="E51" i="1"/>
  <c r="E50" i="1"/>
  <c r="E49" i="1"/>
  <c r="E48" i="1"/>
  <c r="E47" i="1"/>
  <c r="E46" i="1"/>
  <c r="E45"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<sst xmlns="http://schemas.openxmlformats.org/spreadsheetml/2006/main" count="134" uniqueCount="89">
  <si>
    <t xml:space="preserve">2026-001-DT Fourniture de matériel son, vidéo, lumière et pilotage Salle Richelieu de la Comédie-Française </t>
  </si>
  <si>
    <t xml:space="preserve"> BORDEREAU PRIX UNITAIRES (BPU) / DÉTAIL QUANTITAF ET ESTIMATIF (DQE) - Lot n°3</t>
  </si>
  <si>
    <t>Le candidat est autorisé à modifier / remplacer / ne pas répondre seulement si la désignation de l'article n'existe pas / n'existe plus / n'est plus disponible (hors article signalé facultatif). Si pour certains article, il existe des volumes de commande minimum merci de l'indiquer, dans le cas contraire toute commande de l'article pourra être réalisé à l'unité. Les quantités ne sont pas contractuelles. Le candidat peut indiquer des produits équivalents</t>
  </si>
  <si>
    <t xml:space="preserve">Désignation </t>
  </si>
  <si>
    <t>Marque ou équivalent de la marque</t>
  </si>
  <si>
    <t>Quantité prévisionnelle</t>
  </si>
  <si>
    <t>Prix  unitaire H.T.</t>
  </si>
  <si>
    <t>total ligne HT</t>
  </si>
  <si>
    <t>Délai indicatif de livraison (en semaine)</t>
  </si>
  <si>
    <t>Commentaire éventuel</t>
  </si>
  <si>
    <t>Lumière _ Projecteur fixe  et optique spécifique</t>
  </si>
  <si>
    <t>Source Four Series 3 Lustr X8 avec shutter XDLT couleur noire</t>
  </si>
  <si>
    <t>ETC</t>
  </si>
  <si>
    <t>Source Four Series 3 Lustr X8 couleur noire</t>
  </si>
  <si>
    <t>Source Four Series 3 Lustr X8 couleur Blanche</t>
  </si>
  <si>
    <t>Source Four Series 3 Lustr Daylight HDR avec shutter XDLT  couleur noire</t>
  </si>
  <si>
    <t>Source Four Series 3 Lustr Daylight HDR couleur noire</t>
  </si>
  <si>
    <t>Source Four Series 3 Lustr Daylight HDR couleur blanche</t>
  </si>
  <si>
    <t>Optique Fixe XDLT 5° couleur noire</t>
  </si>
  <si>
    <t>Optique Fixe XDLT 5° couleur blanche</t>
  </si>
  <si>
    <t>Optique Fixe XDLT 10° couleur noire</t>
  </si>
  <si>
    <t>Optique Fixe XDLT 10° couleur blanche</t>
  </si>
  <si>
    <t>Optique Fixe XDLT 14° couleur noire</t>
  </si>
  <si>
    <t>Optique Fixe XDLT 14° couleur blanche</t>
  </si>
  <si>
    <t>Optique Fixe XDLT 19° couleur noire</t>
  </si>
  <si>
    <t>Optique Fixe XDLT 19° couleur blanche</t>
  </si>
  <si>
    <t>Optique Fixe XDLT 26° couleur noire</t>
  </si>
  <si>
    <t>Optique Fixe XDLT 26° couleur blanche</t>
  </si>
  <si>
    <t>Optique Fixe XDLT 36° couleur noire</t>
  </si>
  <si>
    <t>Optique Fixe XDLT 36° couleur blanche</t>
  </si>
  <si>
    <t>Optique Fixe XDLT 50° couleur noire</t>
  </si>
  <si>
    <t>Optique Fixe XDLT 50° couleur blanche</t>
  </si>
  <si>
    <t>Optique zoom LT 15-30 Zoom couleur noire</t>
  </si>
  <si>
    <t>Optique zoom LT 15-30 Zoom couleur blanche</t>
  </si>
  <si>
    <t>Optique zoom 15-30 Zoom couleur noire</t>
  </si>
  <si>
    <t>Optique zoom 15-30 Zoom couleur blanche</t>
  </si>
  <si>
    <t xml:space="preserve">Iris Pour découpe Source Four Series 3 Lustr </t>
  </si>
  <si>
    <t>Top Hat 190mm Noir</t>
  </si>
  <si>
    <t>Top Hat 190mm Blanc</t>
  </si>
  <si>
    <t xml:space="preserve">Klémantis AS 1000 </t>
  </si>
  <si>
    <t>Clay Paky</t>
  </si>
  <si>
    <t>Flight-Case pour Klémantis AS1000</t>
  </si>
  <si>
    <t>Projecteur Sully 654SX 4C</t>
  </si>
  <si>
    <t>Robert Juliat</t>
  </si>
  <si>
    <t>Projecteur Sully 653SX 4C</t>
  </si>
  <si>
    <t>Projecteur Sully 651SX 4C</t>
  </si>
  <si>
    <t xml:space="preserve">Projecteur Sully 654SX </t>
  </si>
  <si>
    <t xml:space="preserve">Projecteur Sully 653SX </t>
  </si>
  <si>
    <t>Projecteur Sully 651SX</t>
  </si>
  <si>
    <t>DALIS</t>
  </si>
  <si>
    <t xml:space="preserve">Projecteur sur lyre asservie </t>
  </si>
  <si>
    <t>Halcyon High Fidelity Platinium</t>
  </si>
  <si>
    <t>Halcyon High Fidelity Gold</t>
  </si>
  <si>
    <t>Flight-Case Simple pour Halcyon High Fidelity Platinium</t>
  </si>
  <si>
    <t>Flight-Case Simple pour High Fidelity Gold</t>
  </si>
  <si>
    <t>Bora S</t>
  </si>
  <si>
    <t>Arython</t>
  </si>
  <si>
    <t xml:space="preserve">T3 </t>
  </si>
  <si>
    <t>ROBE</t>
  </si>
  <si>
    <t>GIGAPIX</t>
  </si>
  <si>
    <t>Solaframe Studio</t>
  </si>
  <si>
    <t>Halcyon Silent</t>
  </si>
  <si>
    <t>Lumière_Projecteur de poursuite</t>
  </si>
  <si>
    <t>Arthur  1014TC</t>
  </si>
  <si>
    <t>TRISTAN</t>
  </si>
  <si>
    <t>Pied pour poursuite  GT 4000 R</t>
  </si>
  <si>
    <t>Lumière _ Accessoire</t>
  </si>
  <si>
    <t>Elingue de sécurité acier 3mm gainée noire petite boucle longueur 60cm et CMU 90KG</t>
  </si>
  <si>
    <t>Crochet Noir avec contreplaque et coupelle pour tube diamètre 60mm CMU 20Kg min</t>
  </si>
  <si>
    <t>Crochet Noir avec contreplaque et coupelle pour tube diamètre 50mm CMU 20Kg min</t>
  </si>
  <si>
    <t>Crochet Noir projecteur lyre pour tube diamètre 60mm CMU 20Kg min</t>
  </si>
  <si>
    <t>Crochet Noir projecteur lyre pour tube diamètre 50mm CMU 20Kg min</t>
  </si>
  <si>
    <t>Pilotage</t>
  </si>
  <si>
    <t>Switch 10x Gigabit POE GSM4212PX-100EUS</t>
  </si>
  <si>
    <t>Netgear</t>
  </si>
  <si>
    <t xml:space="preserve">Switch 26x Gigabit POE GSM4230PX-100EUS </t>
  </si>
  <si>
    <t xml:space="preserve">Switch 40x Gigabit POE GSM4248PX-100EUS </t>
  </si>
  <si>
    <t>Node 4268A1234</t>
  </si>
  <si>
    <t xml:space="preserve"> ALIMENTATION EXTERNE NODE</t>
  </si>
  <si>
    <t>Videohub 40x40 12G</t>
  </si>
  <si>
    <t>Blackmagic</t>
  </si>
  <si>
    <t>ATEM 2 M/E Constellation HD</t>
  </si>
  <si>
    <t>Divers</t>
  </si>
  <si>
    <t>Présentation technique du matériel supplémentaire  (prix/heure)</t>
  </si>
  <si>
    <t>Cout horaire maintenance / réparation   sur site (facultatif)</t>
  </si>
  <si>
    <t>Cout horaire maintenance / réparation  dans vos locaux</t>
  </si>
  <si>
    <t>total avant rabais</t>
  </si>
  <si>
    <t>taux de rabaix</t>
  </si>
  <si>
    <t>total après rabaix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</si>
</sst>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color theme="1"/>
      <name val="Aptos Narrow"/>
      <family val="2"/>
      <scheme val="minor"/>
    </font>
    <font>
      <b/>
      <sz val="14"/>
      <color theme="1"/>
      <name val="Georgia"/>
      <family val="1"/>
    </font>
    <font>
      <b/>
      <sz val="16"/>
      <color theme="1"/>
      <name val="Georgia"/>
      <family val="1"/>
    </font>
    <font>
      <b/>
      <sz val="12"/>
      <color theme="4"/>
      <name val="Georgia"/>
      <family val="1"/>
    </font>
    <font>
      <sz val="11"/>
      <color rgb="FF000000"/>
      <name val="Georgia"/>
      <family val="1"/>
    </font>
    <font>
      <sz val="11"/>
      <color theme="1"/>
      <name val="Georgia"/>
      <family val="1"/>
    </font>
    <font>
      <b/>
      <sz val="14"/>
      <name val="Georgia"/>
      <family val="1"/>
    </font>
    <font>
      <sz val="11"/>
      <name val="Georgia"/>
      <family val="1"/>
    </font>
    <font>
      <sz val="12"/>
      <name val="Georgia"/>
      <family val="1"/>
    </font>
    <font>
      <b/>
      <sz val="12"/>
      <color theme="1"/>
      <name val="Georgia"/>
      <family val="1"/>
    </font>
    <font>
      <sz val="12"/>
      <color theme="1"/>
      <name val="Georgia"/>
      <family val="1"/>
    </font>
  </fonts>
  <fills count="5">
    <fill>
      <patternFill patternType="none"/>
    </fill>
    <fill>
      <patternFill patternType="gray125"/>
    </fill>
    <fill>
      <patternFill patternType="solid">
        <fgColor rgb="FFD9E1F2"/>
        <bgColor rgb="FF000000"/>
      </patternFill>
    </fill>
    <fill>
      <patternFill patternType="solid">
        <fgColor theme="0"/>
        <bgColor rgb="FFD9D9D9"/>
      </patternFill>
    </fill>
    <fill>
      <patternFill patternType="solid">
        <fgColor theme="0"/>
        <bgColor rgb="FF000000"/>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1" fontId="5" fillId="0" borderId="4" xfId="0" applyNumberFormat="1" applyFont="1" applyBorder="1" applyAlignment="1">
      <alignment horizontal="center" vertical="center" wrapText="1"/>
    </xf>
    <xf numFmtId="44" fontId="5" fillId="0" borderId="4" xfId="1" applyFont="1" applyBorder="1" applyAlignment="1">
      <alignment horizontal="center" vertical="center"/>
    </xf>
    <xf numFmtId="0" fontId="6" fillId="0" borderId="4" xfId="0" applyFont="1" applyBorder="1" applyAlignment="1">
      <alignment horizontal="center" vertical="center" wrapText="1"/>
    </xf>
    <xf numFmtId="0" fontId="7" fillId="2" borderId="4" xfId="0" applyFont="1" applyFill="1" applyBorder="1" applyAlignment="1">
      <alignment vertical="center"/>
    </xf>
    <xf numFmtId="0" fontId="8" fillId="2" borderId="4" xfId="0" applyFont="1" applyFill="1" applyBorder="1" applyAlignment="1">
      <alignment vertical="center"/>
    </xf>
    <xf numFmtId="1" fontId="8" fillId="2" borderId="4" xfId="0" applyNumberFormat="1" applyFont="1" applyFill="1" applyBorder="1" applyAlignment="1">
      <alignment vertical="center"/>
    </xf>
    <xf numFmtId="44" fontId="9" fillId="2" borderId="4" xfId="1" applyFont="1" applyFill="1" applyBorder="1" applyAlignment="1">
      <alignment horizontal="right" vertical="center"/>
    </xf>
    <xf numFmtId="0" fontId="5" fillId="0" borderId="4" xfId="0" applyFont="1" applyBorder="1" applyAlignment="1">
      <alignment horizontal="left" vertical="top" wrapText="1"/>
    </xf>
    <xf numFmtId="0" fontId="5" fillId="0" borderId="4" xfId="0" applyFont="1" applyBorder="1" applyAlignment="1">
      <alignment horizontal="center" vertical="center"/>
    </xf>
    <xf numFmtId="1" fontId="8" fillId="0" borderId="4" xfId="0" applyNumberFormat="1" applyFont="1" applyBorder="1" applyAlignment="1">
      <alignment horizontal="center" vertical="center" wrapText="1"/>
    </xf>
    <xf numFmtId="44" fontId="9" fillId="0" borderId="4" xfId="1" applyFont="1" applyFill="1" applyBorder="1" applyAlignment="1">
      <alignment horizontal="right" vertical="center" wrapText="1"/>
    </xf>
    <xf numFmtId="0" fontId="8" fillId="0" borderId="4" xfId="0" applyFont="1" applyBorder="1" applyAlignment="1">
      <alignment horizontal="center" vertical="center" wrapText="1"/>
    </xf>
    <xf numFmtId="0" fontId="5" fillId="0" borderId="1" xfId="0" applyFont="1" applyBorder="1" applyAlignment="1">
      <alignment horizontal="left" vertical="top" wrapText="1"/>
    </xf>
    <xf numFmtId="0" fontId="5" fillId="0" borderId="4" xfId="0" applyFont="1" applyBorder="1" applyAlignment="1">
      <alignment horizontal="left" vertical="center" wrapText="1"/>
    </xf>
    <xf numFmtId="0" fontId="5" fillId="3" borderId="4" xfId="0" applyFont="1" applyFill="1" applyBorder="1" applyAlignment="1">
      <alignment horizontal="center" vertical="center" wrapText="1"/>
    </xf>
    <xf numFmtId="0" fontId="7" fillId="2" borderId="1" xfId="0" applyFont="1" applyFill="1" applyBorder="1" applyAlignment="1">
      <alignment vertical="center"/>
    </xf>
    <xf numFmtId="0" fontId="7" fillId="2" borderId="2" xfId="0" applyFont="1" applyFill="1" applyBorder="1" applyAlignment="1">
      <alignment vertical="center"/>
    </xf>
    <xf numFmtId="1" fontId="8" fillId="2" borderId="2" xfId="0" applyNumberFormat="1" applyFont="1" applyFill="1" applyBorder="1" applyAlignment="1">
      <alignment vertical="center"/>
    </xf>
    <xf numFmtId="44" fontId="9" fillId="2" borderId="2" xfId="1" applyFont="1" applyFill="1" applyBorder="1" applyAlignment="1">
      <alignment horizontal="right" vertical="center"/>
    </xf>
    <xf numFmtId="0" fontId="7" fillId="2" borderId="3" xfId="0" applyFont="1" applyFill="1" applyBorder="1" applyAlignment="1">
      <alignment vertical="center"/>
    </xf>
    <xf numFmtId="0" fontId="5" fillId="0" borderId="1" xfId="0" applyFont="1" applyBorder="1" applyAlignment="1">
      <alignment horizontal="center" vertical="top" wrapText="1"/>
    </xf>
    <xf numFmtId="0" fontId="8" fillId="4" borderId="4" xfId="0" applyFont="1" applyFill="1" applyBorder="1" applyAlignment="1">
      <alignment horizontal="center" vertical="center" wrapText="1"/>
    </xf>
    <xf numFmtId="0" fontId="10" fillId="0" borderId="5" xfId="0" applyFont="1" applyBorder="1" applyAlignment="1">
      <alignment horizontal="center" vertical="center" wrapText="1"/>
    </xf>
    <xf numFmtId="44" fontId="11" fillId="0" borderId="0" xfId="1" applyFont="1" applyAlignment="1">
      <alignment horizontal="right" vertical="center"/>
    </xf>
    <xf numFmtId="0" fontId="6" fillId="0" borderId="0" xfId="0" applyFont="1"/>
    <xf numFmtId="0" fontId="10" fillId="0" borderId="0" xfId="0" applyFont="1"/>
    <xf numFmtId="9" fontId="0" fillId="0" borderId="0" xfId="2" applyFont="1"/>
    <xf numFmtId="44" fontId="11" fillId="0" borderId="0" xfId="0" applyNumberFormat="1" applyFont="1"/>
    <xf numFmtId="44" fontId="10" fillId="0" borderId="0" xfId="1" applyFont="1" applyAlignment="1">
      <alignment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0CED5-13BE-4396-BC11-4A7E32496348}">
  <dimension ref="A1:G99"/>
  <sheetViews>
    <sheetView tabSelected="1" topLeftCell="A11" workbookViewId="0">
      <selection activeCell="D97" sqref="D97"/>
    </sheetView>
  </sheetViews>
  <sheetFormatPr baseColWidth="10" defaultRowHeight="14.4" x14ac:dyDescent="0.3"/>
  <cols>
    <col min="1" max="1" width="45.5546875" customWidth="1"/>
    <col min="2" max="2" width="15.33203125" customWidth="1"/>
    <col min="3" max="3" width="20.21875" customWidth="1"/>
    <col min="4" max="4" width="22.44140625" customWidth="1"/>
    <col min="5" max="5" width="17.88671875" customWidth="1"/>
    <col min="6" max="6" width="24.88671875" customWidth="1"/>
    <col min="7" max="7" width="11.44140625"/>
  </cols>
  <sheetData>
    <row r="1" spans="1:7" ht="51" customHeight="1" x14ac:dyDescent="0.3">
      <c r="A1" s="1" t="s">
        <v>0</v>
      </c>
      <c r="B1" s="2"/>
      <c r="C1" s="2"/>
      <c r="D1" s="2"/>
      <c r="E1" s="2"/>
      <c r="F1" s="2"/>
      <c r="G1" s="3"/>
    </row>
    <row r="2" spans="1:7" ht="20.399999999999999" x14ac:dyDescent="0.3">
      <c r="A2" s="4" t="s">
        <v>1</v>
      </c>
      <c r="B2" s="5"/>
      <c r="C2" s="5"/>
      <c r="D2" s="5"/>
      <c r="E2" s="5"/>
      <c r="F2" s="5"/>
      <c r="G2" s="6"/>
    </row>
    <row r="3" spans="1:7" ht="85.2" customHeight="1" x14ac:dyDescent="0.3">
      <c r="A3" s="7" t="s">
        <v>2</v>
      </c>
      <c r="B3" s="8"/>
      <c r="C3" s="8"/>
      <c r="D3" s="8"/>
      <c r="E3" s="8"/>
      <c r="F3" s="8"/>
      <c r="G3" s="9"/>
    </row>
    <row r="4" spans="1:7" ht="41.4" x14ac:dyDescent="0.3">
      <c r="A4" s="10" t="s">
        <v>3</v>
      </c>
      <c r="B4" s="10" t="s">
        <v>4</v>
      </c>
      <c r="C4" s="11" t="s">
        <v>5</v>
      </c>
      <c r="D4" s="12" t="s">
        <v>6</v>
      </c>
      <c r="E4" s="12" t="s">
        <v>7</v>
      </c>
      <c r="F4" s="13" t="s">
        <v>8</v>
      </c>
      <c r="G4" s="13" t="s">
        <v>9</v>
      </c>
    </row>
    <row r="5" spans="1:7" ht="18" x14ac:dyDescent="0.3">
      <c r="A5" s="14" t="s">
        <v>10</v>
      </c>
      <c r="B5" s="15"/>
      <c r="C5" s="16"/>
      <c r="D5" s="17"/>
      <c r="E5" s="17"/>
      <c r="F5" s="14"/>
      <c r="G5" s="14"/>
    </row>
    <row r="6" spans="1:7" ht="27.6" x14ac:dyDescent="0.3">
      <c r="A6" s="18" t="s">
        <v>11</v>
      </c>
      <c r="B6" s="19" t="s">
        <v>12</v>
      </c>
      <c r="C6" s="20"/>
      <c r="D6" s="21"/>
      <c r="E6" s="21">
        <f>C6*D6</f>
        <v>0</v>
      </c>
      <c r="F6" s="22"/>
      <c r="G6" s="22"/>
    </row>
    <row r="7" spans="1:7" ht="15.6" x14ac:dyDescent="0.3">
      <c r="A7" s="18" t="s">
        <v>13</v>
      </c>
      <c r="B7" s="19" t="s">
        <v>12</v>
      </c>
      <c r="C7" s="20"/>
      <c r="D7" s="21"/>
      <c r="E7" s="21">
        <f t="shared" ref="E7:E42" si="0">C7*D7</f>
        <v>0</v>
      </c>
      <c r="F7" s="22"/>
      <c r="G7" s="22"/>
    </row>
    <row r="8" spans="1:7" ht="15.6" x14ac:dyDescent="0.3">
      <c r="A8" s="23" t="s">
        <v>14</v>
      </c>
      <c r="B8" s="19" t="s">
        <v>12</v>
      </c>
      <c r="C8" s="20"/>
      <c r="D8" s="21"/>
      <c r="E8" s="21">
        <f t="shared" si="0"/>
        <v>0</v>
      </c>
      <c r="F8" s="22"/>
      <c r="G8" s="22"/>
    </row>
    <row r="9" spans="1:7" ht="27.6" x14ac:dyDescent="0.3">
      <c r="A9" s="18" t="s">
        <v>15</v>
      </c>
      <c r="B9" s="19" t="s">
        <v>12</v>
      </c>
      <c r="C9" s="20"/>
      <c r="D9" s="21"/>
      <c r="E9" s="21">
        <f t="shared" si="0"/>
        <v>0</v>
      </c>
      <c r="F9" s="22"/>
      <c r="G9" s="22"/>
    </row>
    <row r="10" spans="1:7" ht="27.6" x14ac:dyDescent="0.3">
      <c r="A10" s="18" t="s">
        <v>15</v>
      </c>
      <c r="B10" s="19" t="s">
        <v>12</v>
      </c>
      <c r="C10" s="20"/>
      <c r="D10" s="21"/>
      <c r="E10" s="21">
        <f t="shared" si="0"/>
        <v>0</v>
      </c>
      <c r="F10" s="22"/>
      <c r="G10" s="22"/>
    </row>
    <row r="11" spans="1:7" ht="27.6" x14ac:dyDescent="0.3">
      <c r="A11" s="18" t="s">
        <v>16</v>
      </c>
      <c r="B11" s="19" t="s">
        <v>12</v>
      </c>
      <c r="C11" s="20"/>
      <c r="D11" s="21"/>
      <c r="E11" s="21">
        <f t="shared" si="0"/>
        <v>0</v>
      </c>
      <c r="F11" s="22"/>
      <c r="G11" s="22"/>
    </row>
    <row r="12" spans="1:7" ht="27.6" x14ac:dyDescent="0.3">
      <c r="A12" s="18" t="s">
        <v>17</v>
      </c>
      <c r="B12" s="19" t="s">
        <v>12</v>
      </c>
      <c r="C12" s="20"/>
      <c r="D12" s="21"/>
      <c r="E12" s="21">
        <f t="shared" si="0"/>
        <v>0</v>
      </c>
      <c r="F12" s="22"/>
      <c r="G12" s="22"/>
    </row>
    <row r="13" spans="1:7" ht="15.6" x14ac:dyDescent="0.3">
      <c r="A13" s="18" t="s">
        <v>18</v>
      </c>
      <c r="B13" s="19" t="s">
        <v>12</v>
      </c>
      <c r="C13" s="20"/>
      <c r="D13" s="21"/>
      <c r="E13" s="21">
        <f t="shared" si="0"/>
        <v>0</v>
      </c>
      <c r="F13" s="22"/>
      <c r="G13" s="22"/>
    </row>
    <row r="14" spans="1:7" ht="15.6" x14ac:dyDescent="0.3">
      <c r="A14" s="18" t="s">
        <v>19</v>
      </c>
      <c r="B14" s="19" t="s">
        <v>12</v>
      </c>
      <c r="C14" s="20"/>
      <c r="D14" s="21"/>
      <c r="E14" s="21">
        <f t="shared" si="0"/>
        <v>0</v>
      </c>
      <c r="F14" s="22"/>
      <c r="G14" s="22"/>
    </row>
    <row r="15" spans="1:7" ht="15.6" x14ac:dyDescent="0.3">
      <c r="A15" s="18" t="s">
        <v>20</v>
      </c>
      <c r="B15" s="19" t="s">
        <v>12</v>
      </c>
      <c r="C15" s="20"/>
      <c r="D15" s="21"/>
      <c r="E15" s="21">
        <f t="shared" si="0"/>
        <v>0</v>
      </c>
      <c r="F15" s="22"/>
      <c r="G15" s="22"/>
    </row>
    <row r="16" spans="1:7" ht="15.6" x14ac:dyDescent="0.3">
      <c r="A16" s="18" t="s">
        <v>21</v>
      </c>
      <c r="B16" s="19" t="s">
        <v>12</v>
      </c>
      <c r="C16" s="20"/>
      <c r="D16" s="21"/>
      <c r="E16" s="21">
        <f t="shared" si="0"/>
        <v>0</v>
      </c>
      <c r="F16" s="22"/>
      <c r="G16" s="22"/>
    </row>
    <row r="17" spans="1:7" ht="15.6" x14ac:dyDescent="0.3">
      <c r="A17" s="18" t="s">
        <v>22</v>
      </c>
      <c r="B17" s="19" t="s">
        <v>12</v>
      </c>
      <c r="C17" s="20"/>
      <c r="D17" s="21"/>
      <c r="E17" s="21">
        <f t="shared" si="0"/>
        <v>0</v>
      </c>
      <c r="F17" s="22"/>
      <c r="G17" s="22"/>
    </row>
    <row r="18" spans="1:7" ht="15.6" x14ac:dyDescent="0.3">
      <c r="A18" s="18" t="s">
        <v>23</v>
      </c>
      <c r="B18" s="19" t="s">
        <v>12</v>
      </c>
      <c r="C18" s="20"/>
      <c r="D18" s="21"/>
      <c r="E18" s="21">
        <f t="shared" si="0"/>
        <v>0</v>
      </c>
      <c r="F18" s="22"/>
      <c r="G18" s="22"/>
    </row>
    <row r="19" spans="1:7" ht="15.6" x14ac:dyDescent="0.3">
      <c r="A19" s="18" t="s">
        <v>24</v>
      </c>
      <c r="B19" s="19" t="s">
        <v>12</v>
      </c>
      <c r="C19" s="20"/>
      <c r="D19" s="21"/>
      <c r="E19" s="21">
        <f t="shared" si="0"/>
        <v>0</v>
      </c>
      <c r="F19" s="22"/>
      <c r="G19" s="22"/>
    </row>
    <row r="20" spans="1:7" ht="15.6" x14ac:dyDescent="0.3">
      <c r="A20" s="18" t="s">
        <v>25</v>
      </c>
      <c r="B20" s="19" t="s">
        <v>12</v>
      </c>
      <c r="C20" s="20"/>
      <c r="D20" s="21"/>
      <c r="E20" s="21">
        <f t="shared" si="0"/>
        <v>0</v>
      </c>
      <c r="F20" s="22"/>
      <c r="G20" s="22"/>
    </row>
    <row r="21" spans="1:7" ht="15.6" x14ac:dyDescent="0.3">
      <c r="A21" s="18" t="s">
        <v>26</v>
      </c>
      <c r="B21" s="19" t="s">
        <v>12</v>
      </c>
      <c r="C21" s="20"/>
      <c r="D21" s="21"/>
      <c r="E21" s="21">
        <f t="shared" si="0"/>
        <v>0</v>
      </c>
      <c r="F21" s="22"/>
      <c r="G21" s="22"/>
    </row>
    <row r="22" spans="1:7" ht="15.6" x14ac:dyDescent="0.3">
      <c r="A22" s="18" t="s">
        <v>27</v>
      </c>
      <c r="B22" s="19" t="s">
        <v>12</v>
      </c>
      <c r="C22" s="20"/>
      <c r="D22" s="21"/>
      <c r="E22" s="21">
        <f t="shared" si="0"/>
        <v>0</v>
      </c>
      <c r="F22" s="22"/>
      <c r="G22" s="22"/>
    </row>
    <row r="23" spans="1:7" ht="15.6" x14ac:dyDescent="0.3">
      <c r="A23" s="18" t="s">
        <v>28</v>
      </c>
      <c r="B23" s="19" t="s">
        <v>12</v>
      </c>
      <c r="C23" s="20"/>
      <c r="D23" s="21"/>
      <c r="E23" s="21">
        <f t="shared" si="0"/>
        <v>0</v>
      </c>
      <c r="F23" s="22"/>
      <c r="G23" s="22"/>
    </row>
    <row r="24" spans="1:7" ht="15.6" x14ac:dyDescent="0.3">
      <c r="A24" s="18" t="s">
        <v>29</v>
      </c>
      <c r="B24" s="19" t="s">
        <v>12</v>
      </c>
      <c r="C24" s="20"/>
      <c r="D24" s="21"/>
      <c r="E24" s="21">
        <f t="shared" si="0"/>
        <v>0</v>
      </c>
      <c r="F24" s="22"/>
      <c r="G24" s="22"/>
    </row>
    <row r="25" spans="1:7" ht="15.6" x14ac:dyDescent="0.3">
      <c r="A25" s="18" t="s">
        <v>30</v>
      </c>
      <c r="B25" s="19" t="s">
        <v>12</v>
      </c>
      <c r="C25" s="20"/>
      <c r="D25" s="21"/>
      <c r="E25" s="21">
        <f t="shared" si="0"/>
        <v>0</v>
      </c>
      <c r="F25" s="22"/>
      <c r="G25" s="22"/>
    </row>
    <row r="26" spans="1:7" ht="15.6" x14ac:dyDescent="0.3">
      <c r="A26" s="18" t="s">
        <v>31</v>
      </c>
      <c r="B26" s="19" t="s">
        <v>12</v>
      </c>
      <c r="C26" s="20"/>
      <c r="D26" s="21"/>
      <c r="E26" s="21">
        <f t="shared" si="0"/>
        <v>0</v>
      </c>
      <c r="F26" s="22"/>
      <c r="G26" s="22"/>
    </row>
    <row r="27" spans="1:7" ht="15.6" x14ac:dyDescent="0.3">
      <c r="A27" s="18" t="s">
        <v>32</v>
      </c>
      <c r="B27" s="19" t="s">
        <v>12</v>
      </c>
      <c r="C27" s="20"/>
      <c r="D27" s="21"/>
      <c r="E27" s="21">
        <f t="shared" si="0"/>
        <v>0</v>
      </c>
      <c r="F27" s="22"/>
      <c r="G27" s="22"/>
    </row>
    <row r="28" spans="1:7" ht="15.6" x14ac:dyDescent="0.3">
      <c r="A28" s="18" t="s">
        <v>33</v>
      </c>
      <c r="B28" s="19" t="s">
        <v>12</v>
      </c>
      <c r="C28" s="20"/>
      <c r="D28" s="21"/>
      <c r="E28" s="21">
        <f t="shared" si="0"/>
        <v>0</v>
      </c>
      <c r="F28" s="22"/>
      <c r="G28" s="22"/>
    </row>
    <row r="29" spans="1:7" ht="15.6" x14ac:dyDescent="0.3">
      <c r="A29" s="18" t="s">
        <v>34</v>
      </c>
      <c r="B29" s="19" t="s">
        <v>12</v>
      </c>
      <c r="C29" s="20"/>
      <c r="D29" s="21"/>
      <c r="E29" s="21">
        <f t="shared" si="0"/>
        <v>0</v>
      </c>
      <c r="F29" s="22"/>
      <c r="G29" s="22"/>
    </row>
    <row r="30" spans="1:7" ht="15.6" x14ac:dyDescent="0.3">
      <c r="A30" s="18" t="s">
        <v>35</v>
      </c>
      <c r="B30" s="19" t="s">
        <v>12</v>
      </c>
      <c r="C30" s="20"/>
      <c r="D30" s="21"/>
      <c r="E30" s="21">
        <f t="shared" si="0"/>
        <v>0</v>
      </c>
      <c r="F30" s="22"/>
      <c r="G30" s="22"/>
    </row>
    <row r="31" spans="1:7" ht="15.6" x14ac:dyDescent="0.3">
      <c r="A31" s="18" t="s">
        <v>36</v>
      </c>
      <c r="B31" s="19" t="s">
        <v>12</v>
      </c>
      <c r="C31" s="20"/>
      <c r="D31" s="21"/>
      <c r="E31" s="21">
        <f t="shared" si="0"/>
        <v>0</v>
      </c>
      <c r="F31" s="22"/>
      <c r="G31" s="22"/>
    </row>
    <row r="32" spans="1:7" ht="15.6" x14ac:dyDescent="0.3">
      <c r="A32" s="18" t="s">
        <v>37</v>
      </c>
      <c r="B32" s="19"/>
      <c r="C32" s="20"/>
      <c r="D32" s="21"/>
      <c r="E32" s="21">
        <f t="shared" si="0"/>
        <v>0</v>
      </c>
      <c r="F32" s="22"/>
      <c r="G32" s="22"/>
    </row>
    <row r="33" spans="1:7" ht="15.6" x14ac:dyDescent="0.3">
      <c r="A33" s="18" t="s">
        <v>38</v>
      </c>
      <c r="B33" s="19"/>
      <c r="C33" s="20"/>
      <c r="D33" s="21"/>
      <c r="E33" s="21">
        <f t="shared" si="0"/>
        <v>0</v>
      </c>
      <c r="F33" s="22"/>
      <c r="G33" s="22"/>
    </row>
    <row r="34" spans="1:7" ht="15.6" x14ac:dyDescent="0.3">
      <c r="A34" s="23" t="s">
        <v>39</v>
      </c>
      <c r="B34" s="19" t="s">
        <v>40</v>
      </c>
      <c r="C34" s="20"/>
      <c r="D34" s="21"/>
      <c r="E34" s="21">
        <f t="shared" si="0"/>
        <v>0</v>
      </c>
      <c r="F34" s="22"/>
      <c r="G34" s="22"/>
    </row>
    <row r="35" spans="1:7" ht="15.6" x14ac:dyDescent="0.3">
      <c r="A35" s="23" t="s">
        <v>41</v>
      </c>
      <c r="B35" s="19"/>
      <c r="C35" s="20"/>
      <c r="D35" s="21"/>
      <c r="E35" s="21">
        <f t="shared" si="0"/>
        <v>0</v>
      </c>
      <c r="F35" s="22"/>
      <c r="G35" s="22"/>
    </row>
    <row r="36" spans="1:7" ht="15.6" x14ac:dyDescent="0.3">
      <c r="A36" s="23" t="s">
        <v>42</v>
      </c>
      <c r="B36" s="19" t="s">
        <v>43</v>
      </c>
      <c r="C36" s="20">
        <v>10</v>
      </c>
      <c r="D36" s="21"/>
      <c r="E36" s="21">
        <f t="shared" si="0"/>
        <v>0</v>
      </c>
      <c r="F36" s="22"/>
      <c r="G36" s="22"/>
    </row>
    <row r="37" spans="1:7" ht="15.6" x14ac:dyDescent="0.3">
      <c r="A37" s="23" t="s">
        <v>44</v>
      </c>
      <c r="B37" s="19" t="s">
        <v>43</v>
      </c>
      <c r="C37" s="20">
        <v>10</v>
      </c>
      <c r="D37" s="21"/>
      <c r="E37" s="21">
        <f t="shared" si="0"/>
        <v>0</v>
      </c>
      <c r="F37" s="22"/>
      <c r="G37" s="22"/>
    </row>
    <row r="38" spans="1:7" ht="15.6" x14ac:dyDescent="0.3">
      <c r="A38" s="23" t="s">
        <v>45</v>
      </c>
      <c r="B38" s="19" t="s">
        <v>43</v>
      </c>
      <c r="C38" s="20">
        <v>10</v>
      </c>
      <c r="D38" s="21"/>
      <c r="E38" s="21">
        <f t="shared" si="0"/>
        <v>0</v>
      </c>
      <c r="F38" s="22"/>
      <c r="G38" s="22"/>
    </row>
    <row r="39" spans="1:7" ht="15.6" x14ac:dyDescent="0.3">
      <c r="A39" s="23" t="s">
        <v>46</v>
      </c>
      <c r="B39" s="19" t="s">
        <v>43</v>
      </c>
      <c r="C39" s="20"/>
      <c r="D39" s="21"/>
      <c r="E39" s="21">
        <f t="shared" si="0"/>
        <v>0</v>
      </c>
      <c r="F39" s="22"/>
      <c r="G39" s="22"/>
    </row>
    <row r="40" spans="1:7" ht="15.6" x14ac:dyDescent="0.3">
      <c r="A40" s="23" t="s">
        <v>47</v>
      </c>
      <c r="B40" s="19" t="s">
        <v>43</v>
      </c>
      <c r="C40" s="20"/>
      <c r="D40" s="21"/>
      <c r="E40" s="21">
        <f t="shared" si="0"/>
        <v>0</v>
      </c>
      <c r="F40" s="22"/>
      <c r="G40" s="22"/>
    </row>
    <row r="41" spans="1:7" ht="15.6" x14ac:dyDescent="0.3">
      <c r="A41" s="23" t="s">
        <v>48</v>
      </c>
      <c r="B41" s="19" t="s">
        <v>43</v>
      </c>
      <c r="C41" s="20"/>
      <c r="D41" s="21"/>
      <c r="E41" s="21">
        <f t="shared" si="0"/>
        <v>0</v>
      </c>
      <c r="F41" s="22"/>
      <c r="G41" s="22"/>
    </row>
    <row r="42" spans="1:7" ht="15.6" x14ac:dyDescent="0.3">
      <c r="A42" s="23" t="s">
        <v>49</v>
      </c>
      <c r="B42" s="19" t="s">
        <v>43</v>
      </c>
      <c r="C42" s="20"/>
      <c r="D42" s="21"/>
      <c r="E42" s="21">
        <f t="shared" si="0"/>
        <v>0</v>
      </c>
      <c r="F42" s="22"/>
      <c r="G42" s="22"/>
    </row>
    <row r="43" spans="1:7" ht="15.6" x14ac:dyDescent="0.3">
      <c r="A43" s="18"/>
      <c r="B43" s="19"/>
      <c r="C43" s="20"/>
      <c r="D43" s="21"/>
      <c r="E43" s="21"/>
      <c r="F43" s="22"/>
      <c r="G43" s="22"/>
    </row>
    <row r="44" spans="1:7" ht="18" x14ac:dyDescent="0.3">
      <c r="A44" s="14" t="s">
        <v>50</v>
      </c>
      <c r="B44" s="14"/>
      <c r="C44" s="16"/>
      <c r="D44" s="17"/>
      <c r="E44" s="17"/>
      <c r="F44" s="14"/>
      <c r="G44" s="14"/>
    </row>
    <row r="45" spans="1:7" ht="15.6" x14ac:dyDescent="0.3">
      <c r="A45" s="18" t="s">
        <v>51</v>
      </c>
      <c r="B45" s="19" t="s">
        <v>12</v>
      </c>
      <c r="C45" s="20">
        <v>2</v>
      </c>
      <c r="D45" s="21"/>
      <c r="E45" s="21">
        <f>C45*D45</f>
        <v>0</v>
      </c>
      <c r="F45" s="22"/>
      <c r="G45" s="22"/>
    </row>
    <row r="46" spans="1:7" ht="15.6" x14ac:dyDescent="0.3">
      <c r="A46" s="18" t="s">
        <v>52</v>
      </c>
      <c r="B46" s="19" t="s">
        <v>12</v>
      </c>
      <c r="C46" s="20"/>
      <c r="D46" s="21"/>
      <c r="E46" s="21">
        <f t="shared" ref="E46:E53" si="1">C46*D46</f>
        <v>0</v>
      </c>
      <c r="F46" s="22"/>
      <c r="G46" s="22"/>
    </row>
    <row r="47" spans="1:7" ht="27.6" x14ac:dyDescent="0.3">
      <c r="A47" s="23" t="s">
        <v>53</v>
      </c>
      <c r="B47" s="19"/>
      <c r="C47" s="20"/>
      <c r="D47" s="21"/>
      <c r="E47" s="21">
        <f t="shared" si="1"/>
        <v>0</v>
      </c>
      <c r="F47" s="22"/>
      <c r="G47" s="22"/>
    </row>
    <row r="48" spans="1:7" ht="15.6" x14ac:dyDescent="0.3">
      <c r="A48" s="23" t="s">
        <v>54</v>
      </c>
      <c r="B48" s="19"/>
      <c r="C48" s="20"/>
      <c r="D48" s="21"/>
      <c r="E48" s="21">
        <f t="shared" si="1"/>
        <v>0</v>
      </c>
      <c r="F48" s="22"/>
      <c r="G48" s="22"/>
    </row>
    <row r="49" spans="1:7" ht="15.6" x14ac:dyDescent="0.3">
      <c r="A49" s="18" t="s">
        <v>55</v>
      </c>
      <c r="B49" s="19" t="s">
        <v>56</v>
      </c>
      <c r="C49" s="20"/>
      <c r="D49" s="21"/>
      <c r="E49" s="21">
        <f t="shared" si="1"/>
        <v>0</v>
      </c>
      <c r="F49" s="22"/>
      <c r="G49" s="22"/>
    </row>
    <row r="50" spans="1:7" ht="15.6" x14ac:dyDescent="0.3">
      <c r="A50" s="23" t="s">
        <v>57</v>
      </c>
      <c r="B50" s="19" t="s">
        <v>58</v>
      </c>
      <c r="C50" s="20"/>
      <c r="D50" s="21"/>
      <c r="E50" s="21">
        <f t="shared" si="1"/>
        <v>0</v>
      </c>
      <c r="F50" s="22"/>
      <c r="G50" s="22"/>
    </row>
    <row r="51" spans="1:7" ht="15.6" x14ac:dyDescent="0.3">
      <c r="A51" s="18" t="s">
        <v>59</v>
      </c>
      <c r="B51" s="19" t="s">
        <v>12</v>
      </c>
      <c r="C51" s="20"/>
      <c r="D51" s="21"/>
      <c r="E51" s="21">
        <f t="shared" si="1"/>
        <v>0</v>
      </c>
      <c r="F51" s="22"/>
      <c r="G51" s="22"/>
    </row>
    <row r="52" spans="1:7" ht="15.6" x14ac:dyDescent="0.3">
      <c r="A52" s="18" t="s">
        <v>60</v>
      </c>
      <c r="B52" s="19" t="s">
        <v>12</v>
      </c>
      <c r="C52" s="20"/>
      <c r="D52" s="21"/>
      <c r="E52" s="21">
        <f t="shared" si="1"/>
        <v>0</v>
      </c>
      <c r="F52" s="22"/>
      <c r="G52" s="22"/>
    </row>
    <row r="53" spans="1:7" ht="15.6" x14ac:dyDescent="0.3">
      <c r="A53" s="18" t="s">
        <v>61</v>
      </c>
      <c r="B53" s="19" t="s">
        <v>12</v>
      </c>
      <c r="C53" s="20">
        <v>2</v>
      </c>
      <c r="D53" s="21"/>
      <c r="E53" s="21">
        <f t="shared" si="1"/>
        <v>0</v>
      </c>
      <c r="F53" s="22"/>
      <c r="G53" s="22"/>
    </row>
    <row r="54" spans="1:7" ht="18" x14ac:dyDescent="0.3">
      <c r="A54" s="14" t="s">
        <v>62</v>
      </c>
      <c r="B54" s="14"/>
      <c r="C54" s="16"/>
      <c r="D54" s="17"/>
      <c r="E54" s="17"/>
      <c r="F54" s="14"/>
      <c r="G54" s="14"/>
    </row>
    <row r="55" spans="1:7" ht="15.6" x14ac:dyDescent="0.3">
      <c r="A55" s="24" t="s">
        <v>63</v>
      </c>
      <c r="B55" s="25" t="s">
        <v>43</v>
      </c>
      <c r="C55" s="20">
        <v>2</v>
      </c>
      <c r="D55" s="21"/>
      <c r="E55" s="21">
        <f>C55*D55</f>
        <v>0</v>
      </c>
      <c r="F55" s="22"/>
      <c r="G55" s="22"/>
    </row>
    <row r="56" spans="1:7" ht="15.6" x14ac:dyDescent="0.3">
      <c r="A56" s="24" t="s">
        <v>64</v>
      </c>
      <c r="B56" s="25" t="s">
        <v>43</v>
      </c>
      <c r="C56" s="20"/>
      <c r="D56" s="21"/>
      <c r="E56" s="21">
        <f>C56*D56</f>
        <v>0</v>
      </c>
      <c r="F56" s="22"/>
      <c r="G56" s="22"/>
    </row>
    <row r="57" spans="1:7" ht="15.6" x14ac:dyDescent="0.3">
      <c r="A57" s="24" t="s">
        <v>65</v>
      </c>
      <c r="B57" s="25" t="s">
        <v>43</v>
      </c>
      <c r="C57" s="20">
        <v>2</v>
      </c>
      <c r="D57" s="21"/>
      <c r="E57" s="21">
        <f>C57*D57</f>
        <v>0</v>
      </c>
      <c r="F57" s="22"/>
      <c r="G57" s="22"/>
    </row>
    <row r="58" spans="1:7" ht="15.6" x14ac:dyDescent="0.3">
      <c r="A58" s="24"/>
      <c r="B58" s="25"/>
      <c r="C58" s="20"/>
      <c r="D58" s="21"/>
      <c r="E58" s="21"/>
      <c r="F58" s="22"/>
      <c r="G58" s="22"/>
    </row>
    <row r="59" spans="1:7" ht="18" x14ac:dyDescent="0.3">
      <c r="A59" s="26" t="s">
        <v>66</v>
      </c>
      <c r="B59" s="27"/>
      <c r="C59" s="28"/>
      <c r="D59" s="29"/>
      <c r="E59" s="29"/>
      <c r="F59" s="30"/>
      <c r="G59" s="30"/>
    </row>
    <row r="60" spans="1:7" ht="27.6" x14ac:dyDescent="0.3">
      <c r="A60" s="18" t="s">
        <v>67</v>
      </c>
      <c r="B60" s="19"/>
      <c r="C60" s="20">
        <v>10</v>
      </c>
      <c r="D60" s="21"/>
      <c r="E60" s="21">
        <f>C60*D60</f>
        <v>0</v>
      </c>
      <c r="F60" s="22"/>
      <c r="G60" s="22"/>
    </row>
    <row r="61" spans="1:7" ht="27.6" x14ac:dyDescent="0.3">
      <c r="A61" s="18" t="s">
        <v>68</v>
      </c>
      <c r="B61" s="19"/>
      <c r="C61" s="20">
        <v>10</v>
      </c>
      <c r="D61" s="21"/>
      <c r="E61" s="21">
        <f t="shared" ref="E61:E64" si="2">C61*D61</f>
        <v>0</v>
      </c>
      <c r="F61" s="22"/>
      <c r="G61" s="22"/>
    </row>
    <row r="62" spans="1:7" ht="27.6" x14ac:dyDescent="0.3">
      <c r="A62" s="18" t="s">
        <v>69</v>
      </c>
      <c r="B62" s="19"/>
      <c r="C62" s="20">
        <v>10</v>
      </c>
      <c r="D62" s="21"/>
      <c r="E62" s="21">
        <f t="shared" si="2"/>
        <v>0</v>
      </c>
      <c r="F62" s="22"/>
      <c r="G62" s="22"/>
    </row>
    <row r="63" spans="1:7" ht="27.6" x14ac:dyDescent="0.3">
      <c r="A63" s="18" t="s">
        <v>70</v>
      </c>
      <c r="B63" s="19"/>
      <c r="C63" s="20">
        <v>10</v>
      </c>
      <c r="D63" s="21"/>
      <c r="E63" s="21">
        <f t="shared" si="2"/>
        <v>0</v>
      </c>
      <c r="F63" s="22"/>
      <c r="G63" s="22"/>
    </row>
    <row r="64" spans="1:7" ht="27.6" x14ac:dyDescent="0.3">
      <c r="A64" s="18" t="s">
        <v>71</v>
      </c>
      <c r="B64" s="19"/>
      <c r="C64" s="20">
        <v>10</v>
      </c>
      <c r="D64" s="21"/>
      <c r="E64" s="21">
        <f t="shared" si="2"/>
        <v>0</v>
      </c>
      <c r="F64" s="22"/>
      <c r="G64" s="22"/>
    </row>
    <row r="65" spans="1:7" ht="15.6" x14ac:dyDescent="0.3">
      <c r="A65" s="31"/>
      <c r="B65" s="19"/>
      <c r="C65" s="20"/>
      <c r="D65" s="21"/>
      <c r="E65" s="21"/>
      <c r="F65" s="22"/>
      <c r="G65" s="22"/>
    </row>
    <row r="66" spans="1:7" ht="15.6" x14ac:dyDescent="0.3">
      <c r="A66" s="31"/>
      <c r="B66" s="19"/>
      <c r="C66" s="20"/>
      <c r="D66" s="21"/>
      <c r="E66" s="21"/>
      <c r="F66" s="22"/>
      <c r="G66" s="22"/>
    </row>
    <row r="67" spans="1:7" ht="18" x14ac:dyDescent="0.3">
      <c r="A67" s="14" t="s">
        <v>72</v>
      </c>
      <c r="B67" s="14"/>
      <c r="C67" s="16"/>
      <c r="D67" s="17"/>
      <c r="E67" s="17"/>
      <c r="F67" s="14"/>
      <c r="G67" s="14"/>
    </row>
    <row r="68" spans="1:7" ht="15.6" x14ac:dyDescent="0.3">
      <c r="A68" s="23" t="s">
        <v>73</v>
      </c>
      <c r="B68" s="19" t="s">
        <v>74</v>
      </c>
      <c r="C68" s="20"/>
      <c r="D68" s="21"/>
      <c r="E68" s="21">
        <f>C68*D68</f>
        <v>0</v>
      </c>
      <c r="F68" s="22"/>
      <c r="G68" s="22"/>
    </row>
    <row r="69" spans="1:7" ht="15.6" x14ac:dyDescent="0.3">
      <c r="A69" s="23" t="s">
        <v>75</v>
      </c>
      <c r="B69" s="19" t="s">
        <v>74</v>
      </c>
      <c r="C69" s="20"/>
      <c r="D69" s="21"/>
      <c r="E69" s="21">
        <f t="shared" ref="E69:E76" si="3">C69*D69</f>
        <v>0</v>
      </c>
      <c r="F69" s="22"/>
      <c r="G69" s="22"/>
    </row>
    <row r="70" spans="1:7" ht="15.6" x14ac:dyDescent="0.3">
      <c r="A70" s="23" t="s">
        <v>76</v>
      </c>
      <c r="B70" s="19" t="s">
        <v>74</v>
      </c>
      <c r="C70" s="20"/>
      <c r="D70" s="21"/>
      <c r="E70" s="21">
        <f t="shared" si="3"/>
        <v>0</v>
      </c>
      <c r="F70" s="22"/>
      <c r="G70" s="22"/>
    </row>
    <row r="71" spans="1:7" ht="15.6" x14ac:dyDescent="0.3">
      <c r="A71" s="23"/>
      <c r="B71" s="19"/>
      <c r="C71" s="20"/>
      <c r="D71" s="21"/>
      <c r="E71" s="21">
        <f t="shared" si="3"/>
        <v>0</v>
      </c>
      <c r="F71" s="22"/>
      <c r="G71" s="22"/>
    </row>
    <row r="72" spans="1:7" ht="15.6" x14ac:dyDescent="0.3">
      <c r="A72" s="23" t="s">
        <v>77</v>
      </c>
      <c r="B72" s="19" t="s">
        <v>12</v>
      </c>
      <c r="C72" s="20"/>
      <c r="D72" s="21"/>
      <c r="E72" s="21">
        <f t="shared" si="3"/>
        <v>0</v>
      </c>
      <c r="F72" s="22"/>
      <c r="G72" s="22"/>
    </row>
    <row r="73" spans="1:7" ht="15.6" x14ac:dyDescent="0.3">
      <c r="A73" s="23" t="s">
        <v>78</v>
      </c>
      <c r="B73" s="19" t="s">
        <v>12</v>
      </c>
      <c r="C73" s="20"/>
      <c r="D73" s="21"/>
      <c r="E73" s="21">
        <f t="shared" si="3"/>
        <v>0</v>
      </c>
      <c r="F73" s="22"/>
      <c r="G73" s="22"/>
    </row>
    <row r="74" spans="1:7" ht="15.6" x14ac:dyDescent="0.3">
      <c r="A74" s="31"/>
      <c r="B74" s="19"/>
      <c r="C74" s="20"/>
      <c r="D74" s="21"/>
      <c r="E74" s="21">
        <f t="shared" si="3"/>
        <v>0</v>
      </c>
      <c r="F74" s="22"/>
      <c r="G74" s="22"/>
    </row>
    <row r="75" spans="1:7" ht="15.6" x14ac:dyDescent="0.3">
      <c r="A75" s="23" t="s">
        <v>79</v>
      </c>
      <c r="B75" s="19" t="s">
        <v>80</v>
      </c>
      <c r="C75" s="20"/>
      <c r="D75" s="21"/>
      <c r="E75" s="21">
        <f t="shared" si="3"/>
        <v>0</v>
      </c>
      <c r="F75" s="22"/>
      <c r="G75" s="22"/>
    </row>
    <row r="76" spans="1:7" ht="15.6" x14ac:dyDescent="0.3">
      <c r="A76" s="23" t="s">
        <v>81</v>
      </c>
      <c r="B76" s="19" t="s">
        <v>80</v>
      </c>
      <c r="C76" s="20"/>
      <c r="D76" s="21"/>
      <c r="E76" s="21">
        <f t="shared" si="3"/>
        <v>0</v>
      </c>
      <c r="F76" s="22"/>
      <c r="G76" s="22"/>
    </row>
    <row r="77" spans="1:7" ht="15.6" x14ac:dyDescent="0.3">
      <c r="A77" s="31"/>
      <c r="B77" s="19"/>
      <c r="C77" s="20"/>
      <c r="D77" s="21"/>
      <c r="E77" s="21"/>
      <c r="F77" s="22"/>
      <c r="G77" s="22"/>
    </row>
    <row r="78" spans="1:7" ht="15.6" x14ac:dyDescent="0.3">
      <c r="A78" s="31"/>
      <c r="B78" s="19"/>
      <c r="C78" s="20"/>
      <c r="D78" s="21"/>
      <c r="E78" s="21"/>
      <c r="F78" s="22"/>
      <c r="G78" s="22"/>
    </row>
    <row r="79" spans="1:7" ht="15.6" x14ac:dyDescent="0.3">
      <c r="A79" s="31"/>
      <c r="B79" s="19"/>
      <c r="C79" s="20"/>
      <c r="D79" s="21"/>
      <c r="E79" s="21"/>
      <c r="F79" s="22"/>
      <c r="G79" s="22"/>
    </row>
    <row r="80" spans="1:7" ht="15.6" x14ac:dyDescent="0.3">
      <c r="A80" s="31"/>
      <c r="B80" s="19"/>
      <c r="C80" s="20"/>
      <c r="D80" s="21"/>
      <c r="E80" s="21"/>
      <c r="F80" s="22"/>
      <c r="G80" s="22"/>
    </row>
    <row r="81" spans="1:7" ht="15.6" x14ac:dyDescent="0.3">
      <c r="A81" s="31"/>
      <c r="B81" s="19"/>
      <c r="C81" s="20"/>
      <c r="D81" s="21"/>
      <c r="E81" s="21"/>
      <c r="F81" s="22"/>
      <c r="G81" s="22"/>
    </row>
    <row r="82" spans="1:7" ht="18" x14ac:dyDescent="0.3">
      <c r="A82" s="14" t="s">
        <v>82</v>
      </c>
      <c r="B82" s="14"/>
      <c r="C82" s="16"/>
      <c r="D82" s="17"/>
      <c r="E82" s="17"/>
      <c r="F82" s="14"/>
      <c r="G82" s="14"/>
    </row>
    <row r="83" spans="1:7" ht="27.6" x14ac:dyDescent="0.3">
      <c r="A83" s="18" t="s">
        <v>83</v>
      </c>
      <c r="B83" s="19"/>
      <c r="C83" s="20"/>
      <c r="D83" s="21"/>
      <c r="E83" s="21">
        <f>C83*D83</f>
        <v>0</v>
      </c>
      <c r="F83" s="22"/>
      <c r="G83" s="22"/>
    </row>
    <row r="84" spans="1:7" ht="27.6" x14ac:dyDescent="0.3">
      <c r="A84" s="18" t="s">
        <v>84</v>
      </c>
      <c r="B84" s="19"/>
      <c r="C84" s="20"/>
      <c r="D84" s="21"/>
      <c r="E84" s="21">
        <f t="shared" ref="E84:E85" si="4">C84*D84</f>
        <v>0</v>
      </c>
      <c r="F84" s="22"/>
      <c r="G84" s="22"/>
    </row>
    <row r="85" spans="1:7" ht="27.6" x14ac:dyDescent="0.3">
      <c r="A85" s="18" t="s">
        <v>85</v>
      </c>
      <c r="B85" s="19"/>
      <c r="C85" s="20"/>
      <c r="D85" s="21"/>
      <c r="E85" s="21">
        <f t="shared" si="4"/>
        <v>0</v>
      </c>
      <c r="F85" s="22"/>
      <c r="G85" s="22"/>
    </row>
    <row r="86" spans="1:7" ht="15.6" x14ac:dyDescent="0.3">
      <c r="A86" s="32"/>
      <c r="B86" s="32"/>
      <c r="C86" s="20"/>
      <c r="D86" s="21"/>
      <c r="E86" s="21"/>
      <c r="F86" s="22"/>
      <c r="G86" s="22"/>
    </row>
    <row r="87" spans="1:7" ht="15.6" x14ac:dyDescent="0.3">
      <c r="A87" s="32"/>
      <c r="B87" s="32"/>
      <c r="C87" s="20"/>
      <c r="D87" s="21"/>
      <c r="E87" s="21"/>
      <c r="F87" s="22"/>
      <c r="G87" s="22"/>
    </row>
    <row r="88" spans="1:7" ht="15.6" x14ac:dyDescent="0.3">
      <c r="A88" s="32"/>
      <c r="B88" s="32"/>
      <c r="C88" s="20"/>
      <c r="D88" s="21"/>
      <c r="E88" s="21"/>
      <c r="F88" s="22"/>
      <c r="G88" s="22"/>
    </row>
    <row r="89" spans="1:7" ht="15.6" x14ac:dyDescent="0.3">
      <c r="A89" s="32"/>
      <c r="B89" s="32"/>
      <c r="C89" s="20"/>
      <c r="D89" s="21"/>
      <c r="E89" s="21"/>
      <c r="F89" s="22"/>
      <c r="G89" s="22"/>
    </row>
    <row r="90" spans="1:7" ht="15.6" x14ac:dyDescent="0.3">
      <c r="A90" s="32"/>
      <c r="B90" s="32"/>
      <c r="C90" s="20"/>
      <c r="D90" s="21"/>
      <c r="E90" s="21"/>
      <c r="F90" s="22"/>
      <c r="G90" s="22"/>
    </row>
    <row r="91" spans="1:7" ht="15.6" x14ac:dyDescent="0.3">
      <c r="A91" s="32"/>
      <c r="B91" s="32"/>
      <c r="C91" s="20"/>
      <c r="D91" s="21"/>
      <c r="E91" s="21"/>
      <c r="F91" s="22"/>
      <c r="G91" s="22"/>
    </row>
    <row r="92" spans="1:7" ht="15.6" x14ac:dyDescent="0.3">
      <c r="A92" s="32"/>
      <c r="B92" s="32"/>
      <c r="C92" s="20"/>
      <c r="D92" s="21"/>
      <c r="E92" s="21"/>
      <c r="F92" s="22"/>
      <c r="G92" s="22"/>
    </row>
    <row r="93" spans="1:7" ht="15.6" x14ac:dyDescent="0.3">
      <c r="A93" s="32"/>
      <c r="B93" s="32"/>
      <c r="C93" s="20"/>
      <c r="D93" s="21"/>
      <c r="E93" s="21"/>
      <c r="F93" s="22"/>
      <c r="G93" s="22"/>
    </row>
    <row r="94" spans="1:7" ht="15.6" x14ac:dyDescent="0.3">
      <c r="A94" s="32"/>
      <c r="B94" s="32"/>
      <c r="C94" s="20"/>
      <c r="D94" s="21"/>
      <c r="E94" s="21"/>
      <c r="F94" s="22"/>
      <c r="G94" s="22"/>
    </row>
    <row r="95" spans="1:7" ht="15.6" x14ac:dyDescent="0.3">
      <c r="A95" s="33"/>
      <c r="B95" s="33"/>
      <c r="C95" s="33"/>
      <c r="D95" s="39" t="s">
        <v>86</v>
      </c>
      <c r="E95" s="34">
        <f>SUM(E83:E94)</f>
        <v>0</v>
      </c>
      <c r="F95" s="35"/>
      <c r="G95" s="35"/>
    </row>
    <row r="97" spans="4:5" ht="15.6" x14ac:dyDescent="0.3">
      <c r="D97" s="36" t="s">
        <v>87</v>
      </c>
      <c r="E97" s="37"/>
    </row>
    <row r="99" spans="4:5" ht="15.6" x14ac:dyDescent="0.3">
      <c r="D99" s="36" t="s">
        <v>88</v>
      </c>
      <c r="E99" s="38">
        <f>E95*(1-E97)</f>
        <v>0</v>
      </c>
    </row>
  </sheetData>
  <mergeCells count="4">
    <mergeCell ref="A1:G1"/>
    <mergeCell ref="A2:G2"/>
    <mergeCell ref="A3:G3"/>
    <mergeCell ref="A95:C9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3A7C41714A141982E451309B98992" ma:contentTypeVersion="8" ma:contentTypeDescription="Crée un document." ma:contentTypeScope="" ma:versionID="707c231b724ce82ae18d8e71338a1114">
  <xsd:schema xmlns:xsd="http://www.w3.org/2001/XMLSchema" xmlns:xs="http://www.w3.org/2001/XMLSchema" xmlns:p="http://schemas.microsoft.com/office/2006/metadata/properties" xmlns:ns2="0f64acf0-2176-4004-8b30-b0c9576165f2" xmlns:ns3="bd3d0ed7-9e25-4343-b076-3d851cedb148" targetNamespace="http://schemas.microsoft.com/office/2006/metadata/properties" ma:root="true" ma:fieldsID="af2b7dddf2dcbbece51574656794bd14" ns2:_="" ns3:_="">
    <xsd:import namespace="0f64acf0-2176-4004-8b30-b0c9576165f2"/>
    <xsd:import namespace="bd3d0ed7-9e25-4343-b076-3d851cedb14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acf0-2176-4004-8b30-b0c957616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3d0ed7-9e25-4343-b076-3d851cedb14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FB4845-B4CC-410F-9EA4-62103666323A}"/>
</file>

<file path=customXml/itemProps2.xml><?xml version="1.0" encoding="utf-8"?>
<ds:datastoreItem xmlns:ds="http://schemas.openxmlformats.org/officeDocument/2006/customXml" ds:itemID="{8C33B9B9-4068-4761-B5AE-63214B36DEDC}"/>
</file>

<file path=customXml/itemProps3.xml><?xml version="1.0" encoding="utf-8"?>
<ds:datastoreItem xmlns:ds="http://schemas.openxmlformats.org/officeDocument/2006/customXml" ds:itemID="{BC352BDA-8B3F-46FF-B7BC-56B44F7E57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 Saifi</dc:creator>
  <cp:lastModifiedBy>Samir Saifi</cp:lastModifiedBy>
  <dcterms:created xsi:type="dcterms:W3CDTF">2026-02-27T13:55:23Z</dcterms:created>
  <dcterms:modified xsi:type="dcterms:W3CDTF">2026-02-27T14:26:56Z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0x01010007F3A7C41714A141982E451309B98992</vt:lpwstr>
  </property>
</Properties>
</file>